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0" windowWidth="19425" windowHeight="1102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Лист1!$A$1:$H$77</definedName>
  </definedNames>
  <calcPr calcId="145621" iterateDelta="1E-4"/>
</workbook>
</file>

<file path=xl/calcChain.xml><?xml version="1.0" encoding="utf-8"?>
<calcChain xmlns="http://schemas.openxmlformats.org/spreadsheetml/2006/main">
  <c r="H67" i="1" l="1"/>
  <c r="H34" i="1" l="1"/>
  <c r="H63" i="1"/>
  <c r="H58" i="1" l="1"/>
  <c r="H53" i="1"/>
  <c r="H50" i="1"/>
  <c r="H45" i="1"/>
  <c r="H42" i="1"/>
  <c r="H38" i="1"/>
  <c r="H31" i="1"/>
  <c r="H28" i="1"/>
  <c r="H26" i="1"/>
  <c r="H25" i="1"/>
  <c r="H17" i="1"/>
  <c r="H8" i="1"/>
  <c r="H6" i="1"/>
</calcChain>
</file>

<file path=xl/sharedStrings.xml><?xml version="1.0" encoding="utf-8"?>
<sst xmlns="http://schemas.openxmlformats.org/spreadsheetml/2006/main" count="249" uniqueCount="146">
  <si>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</si>
  <si>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</si>
  <si>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</si>
  <si>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</si>
  <si>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</si>
  <si>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</si>
  <si>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</si>
  <si>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</si>
  <si>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</si>
  <si>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</si>
  <si>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</si>
  <si>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</si>
  <si>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</si>
  <si>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</si>
  <si>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</si>
  <si>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</si>
  <si>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</si>
  <si>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</si>
  <si>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</si>
  <si>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</si>
  <si>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</si>
  <si>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</si>
  <si>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</si>
  <si>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</si>
  <si>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</si>
  <si>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</si>
  <si>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</si>
  <si>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</si>
  <si>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</si>
  <si>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</si>
  <si>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</si>
  <si>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</si>
  <si>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</si>
  <si>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</si>
  <si>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</si>
  <si>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</si>
  <si>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</si>
  <si>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</si>
  <si>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</si>
  <si>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</si>
  <si>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</si>
  <si>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</si>
  <si>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</si>
  <si>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</si>
  <si>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</si>
  <si>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</si>
  <si>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</si>
  <si>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</si>
  <si>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</si>
  <si>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</si>
  <si>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</si>
  <si>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</si>
  <si>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</si>
  <si>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</si>
  <si>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</si>
  <si>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</si>
  <si>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</si>
  <si>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</si>
  <si>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</si>
  <si>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</si>
  <si>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</si>
  <si>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</si>
  <si>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</si>
  <si>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Стеновые конструкции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</si>
  <si>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</si>
  <si>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</si>
  <si>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</si>
  <si>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</si>
  <si>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</si>
  <si>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</si>
  <si>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</si>
  <si>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</si>
  <si>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</si>
  <si>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</si>
  <si>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</si>
  <si>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</si>
  <si>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</si>
  <si>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</si>
  <si>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</si>
  <si>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</si>
  <si>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</si>
  <si>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</si>
  <si>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</si>
  <si>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</si>
  <si>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</si>
  <si>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</si>
  <si>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</si>
  <si>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</si>
  <si>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</si>
  <si>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</si>
  <si>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</si>
  <si>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</si>
  <si>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</si>
  <si>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</si>
  <si>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</si>
  <si>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</si>
  <si>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</si>
  <si>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</si>
  <si>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</si>
  <si>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</si>
  <si>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</si>
  <si>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</si>
  <si>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</si>
  <si>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</si>
  <si>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</si>
  <si>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</si>
  <si>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1 прибор = 2100 руб.</t>
  </si>
  <si>
    <t>1 м = 590 руб.</t>
  </si>
  <si>
    <t>S</t>
  </si>
  <si>
    <t>кол-во стояков</t>
  </si>
  <si>
    <t xml:space="preserve"> длина труб</t>
  </si>
  <si>
    <t>из таблицы если есть, если нет кол-во элеваторов</t>
  </si>
  <si>
    <t>нак</t>
  </si>
  <si>
    <t>люм</t>
  </si>
  <si>
    <t>ничего</t>
  </si>
  <si>
    <t>кол-во мет, дерев дверей</t>
  </si>
  <si>
    <t>длина труб от</t>
  </si>
  <si>
    <t>есть нет бойлер</t>
  </si>
  <si>
    <t>длина труб гвс</t>
  </si>
  <si>
    <t>кол-во кранов</t>
  </si>
  <si>
    <t>длина труб хвс</t>
  </si>
  <si>
    <t>кол-во кранов хвс</t>
  </si>
  <si>
    <t>количество ламп=кол-во светильников</t>
  </si>
  <si>
    <t>дат дв поставить в п. 18</t>
  </si>
  <si>
    <t>?</t>
  </si>
  <si>
    <t>Рыжкова</t>
  </si>
  <si>
    <t>где?</t>
  </si>
  <si>
    <t>м2 деревян , пластик</t>
  </si>
  <si>
    <t>длина швов</t>
  </si>
  <si>
    <t>кол-во слух окон</t>
  </si>
  <si>
    <t>размеры кол-во</t>
  </si>
  <si>
    <t>нет гвс</t>
  </si>
  <si>
    <t>5*4</t>
  </si>
  <si>
    <t>мероприятие выполнено</t>
  </si>
  <si>
    <t>степенью благоустройства не предусмотрено</t>
  </si>
  <si>
    <t>Проектом дома не предусмотрено</t>
  </si>
  <si>
    <t>Установка коллективного(общедомового) прибора учета холодной воды</t>
  </si>
  <si>
    <t>Учет холодной воды, потребляемой в многоквартирном доме</t>
  </si>
  <si>
    <t>Прибор учета ХВС, внесённый в государственный реестр средств измерений</t>
  </si>
  <si>
    <t>Установка индивидуального прибора учета холодной воды</t>
  </si>
  <si>
    <t>Учет холодной воды, потреблённой в жилом или не жилом помещении МКД</t>
  </si>
  <si>
    <t>1 прибор = 2332,41 руб.</t>
  </si>
  <si>
    <t>По проекту дома насосов на системе отопления и ХВС не предусмотрена</t>
  </si>
  <si>
    <t>По решению общего собрания</t>
  </si>
  <si>
    <t>Сокращение:                                                                                                                                                                                                                                      УО- Управляющая организация                                                                                                                                                                                                                ПО-Подрядная организация                                                                                                                                                                                                        РСО-Ресурсоснабжающая организация                                                                                                                                                                     *Окончательная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    Просим Вас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                                                                                                                            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                           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                                                                                                                                                                                                          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                                                                                                                                                                                                                       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</t>
  </si>
  <si>
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2023г.                                                                                      для МКД № 31а по ул. Толбухина.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</si>
</sst>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i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3">
    <xf numFmtId="0" fontId="0" fillId="0" borderId="0" xfId="0"/>
    <xf numFmtId="0" fontId="1" fillId="2" borderId="0" xfId="0" applyFont="1" applyFill="1" applyAlignment="1">
      <alignment horizontal="justify" vertical="center"/>
    </xf>
    <xf numFmtId="0" fontId="0" fillId="2" borderId="0" xfId="0" applyFill="1"/>
    <xf numFmtId="0" fontId="0" fillId="2" borderId="0" xfId="0" applyFill="1" applyBorder="1"/>
    <xf numFmtId="0" fontId="3" fillId="2" borderId="0" xfId="0" applyFont="1" applyFill="1"/>
    <xf numFmtId="0" fontId="3" fillId="2" borderId="0" xfId="0" applyFont="1" applyFill="1" applyBorder="1"/>
    <xf numFmtId="0" fontId="0" fillId="2" borderId="2" xfId="0" applyFill="1" applyBorder="1"/>
    <xf numFmtId="0" fontId="0" fillId="2" borderId="9" xfId="0" applyFill="1" applyBorder="1"/>
    <xf numFmtId="0" fontId="0" fillId="2" borderId="11" xfId="0" applyFill="1" applyBorder="1"/>
    <xf numFmtId="0" fontId="4" fillId="2" borderId="0" xfId="0" applyFont="1" applyFill="1"/>
    <xf numFmtId="0" fontId="5" fillId="2" borderId="0" xfId="0" applyFont="1" applyFill="1"/>
    <xf numFmtId="0" fontId="6" fillId="2" borderId="0" xfId="0" applyFont="1" applyFill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2" fontId="0" fillId="2" borderId="0" xfId="0" applyNumberFormat="1" applyFill="1" applyAlignment="1">
      <alignment horizontal="center" vertical="center" wrapText="1"/>
    </xf>
    <xf numFmtId="0" fontId="10" fillId="2" borderId="11" xfId="0" applyFont="1" applyFill="1" applyBorder="1" applyAlignment="1">
      <alignment vertical="center" wrapText="1"/>
    </xf>
    <xf numFmtId="0" fontId="10" fillId="2" borderId="9" xfId="0" applyFont="1" applyFill="1" applyBorder="1" applyAlignment="1">
      <alignment vertical="center" wrapText="1"/>
    </xf>
    <xf numFmtId="0" fontId="10" fillId="2" borderId="13" xfId="0" applyFont="1" applyFill="1" applyBorder="1" applyAlignment="1">
      <alignment vertical="center" wrapText="1"/>
    </xf>
    <xf numFmtId="0" fontId="9" fillId="2" borderId="7" xfId="0" applyFont="1" applyFill="1" applyBorder="1" applyAlignment="1">
      <alignment vertical="top" wrapText="1"/>
    </xf>
    <xf numFmtId="0" fontId="6" fillId="2" borderId="16" xfId="0" applyFont="1" applyFill="1" applyBorder="1" applyAlignment="1">
      <alignment horizontal="center" vertical="center" wrapText="1"/>
    </xf>
    <xf numFmtId="0" fontId="6" fillId="2" borderId="17" xfId="0" applyFont="1" applyFill="1" applyBorder="1" applyAlignment="1">
      <alignment horizontal="center" vertical="center" wrapText="1"/>
    </xf>
    <xf numFmtId="0" fontId="6" fillId="2" borderId="18" xfId="0" applyFont="1" applyFill="1" applyBorder="1" applyAlignment="1">
      <alignment horizontal="center" vertical="center" wrapText="1"/>
    </xf>
    <xf numFmtId="2" fontId="9" fillId="2" borderId="9" xfId="0" applyNumberFormat="1" applyFont="1" applyFill="1" applyBorder="1" applyAlignment="1">
      <alignment horizontal="center" vertical="center" wrapText="1"/>
    </xf>
    <xf numFmtId="2" fontId="9" fillId="2" borderId="13" xfId="0" applyNumberFormat="1" applyFont="1" applyFill="1" applyBorder="1" applyAlignment="1">
      <alignment horizontal="center" vertical="center" wrapText="1"/>
    </xf>
    <xf numFmtId="2" fontId="9" fillId="2" borderId="11" xfId="0" applyNumberFormat="1" applyFont="1" applyFill="1" applyBorder="1" applyAlignment="1">
      <alignment horizontal="center" vertical="center" wrapText="1"/>
    </xf>
    <xf numFmtId="2" fontId="9" fillId="2" borderId="2" xfId="0" applyNumberFormat="1" applyFont="1" applyFill="1" applyBorder="1" applyAlignment="1">
      <alignment horizontal="center" vertical="center" wrapText="1"/>
    </xf>
    <xf numFmtId="2" fontId="9" fillId="2" borderId="4" xfId="0" applyNumberFormat="1" applyFont="1" applyFill="1" applyBorder="1" applyAlignment="1">
      <alignment horizontal="center" vertical="center" wrapText="1"/>
    </xf>
    <xf numFmtId="2" fontId="9" fillId="2" borderId="7" xfId="0" applyNumberFormat="1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vertical="center" wrapText="1"/>
    </xf>
    <xf numFmtId="0" fontId="7" fillId="2" borderId="7" xfId="0" applyFont="1" applyFill="1" applyBorder="1" applyAlignment="1">
      <alignment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vertical="center" wrapText="1"/>
    </xf>
    <xf numFmtId="0" fontId="11" fillId="2" borderId="2" xfId="0" applyFont="1" applyFill="1" applyBorder="1" applyAlignment="1">
      <alignment horizontal="center" vertical="center" wrapText="1"/>
    </xf>
    <xf numFmtId="2" fontId="9" fillId="2" borderId="19" xfId="0" applyNumberFormat="1" applyFont="1" applyFill="1" applyBorder="1" applyAlignment="1">
      <alignment horizontal="center" vertical="center" wrapText="1"/>
    </xf>
    <xf numFmtId="0" fontId="12" fillId="2" borderId="0" xfId="0" applyFont="1" applyFill="1" applyAlignment="1">
      <alignment horizontal="center" vertical="center"/>
    </xf>
    <xf numFmtId="0" fontId="11" fillId="2" borderId="7" xfId="0" applyFont="1" applyFill="1" applyBorder="1" applyAlignment="1">
      <alignment horizontal="center" vertical="center" wrapText="1"/>
    </xf>
    <xf numFmtId="0" fontId="9" fillId="2" borderId="19" xfId="0" applyFont="1" applyFill="1" applyBorder="1" applyAlignment="1">
      <alignment horizontal="center" vertical="center" wrapText="1"/>
    </xf>
    <xf numFmtId="0" fontId="9" fillId="2" borderId="20" xfId="0" applyFont="1" applyFill="1" applyBorder="1" applyAlignment="1">
      <alignment horizontal="center" vertical="center" wrapText="1"/>
    </xf>
    <xf numFmtId="4" fontId="6" fillId="2" borderId="0" xfId="0" applyNumberFormat="1" applyFont="1" applyFill="1" applyAlignment="1">
      <alignment horizontal="center" vertical="center" wrapText="1"/>
    </xf>
    <xf numFmtId="0" fontId="6" fillId="2" borderId="17" xfId="0" applyFont="1" applyFill="1" applyBorder="1" applyAlignment="1">
      <alignment horizontal="center" vertical="center" wrapText="1"/>
    </xf>
    <xf numFmtId="0" fontId="6" fillId="2" borderId="18" xfId="0" applyFont="1" applyFill="1" applyBorder="1" applyAlignment="1">
      <alignment horizontal="center" vertical="center" wrapText="1"/>
    </xf>
    <xf numFmtId="0" fontId="0" fillId="2" borderId="9" xfId="0" applyFill="1" applyBorder="1" applyAlignment="1">
      <alignment horizontal="center"/>
    </xf>
    <xf numFmtId="0" fontId="0" fillId="2" borderId="11" xfId="0" applyFill="1" applyBorder="1" applyAlignment="1">
      <alignment horizontal="center"/>
    </xf>
    <xf numFmtId="2" fontId="9" fillId="2" borderId="9" xfId="0" applyNumberFormat="1" applyFont="1" applyFill="1" applyBorder="1" applyAlignment="1">
      <alignment horizontal="center" vertical="center" wrapText="1"/>
    </xf>
    <xf numFmtId="2" fontId="9" fillId="2" borderId="11" xfId="0" applyNumberFormat="1" applyFont="1" applyFill="1" applyBorder="1" applyAlignment="1">
      <alignment horizontal="center" vertical="center" wrapText="1"/>
    </xf>
    <xf numFmtId="2" fontId="9" fillId="2" borderId="15" xfId="0" applyNumberFormat="1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7" fillId="2" borderId="14" xfId="0" applyFont="1" applyFill="1" applyBorder="1" applyAlignment="1">
      <alignment horizontal="center" vertical="center" wrapText="1"/>
    </xf>
    <xf numFmtId="0" fontId="7" fillId="2" borderId="15" xfId="0" applyFont="1" applyFill="1" applyBorder="1" applyAlignment="1">
      <alignment horizontal="center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9" fillId="2" borderId="11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vertical="center" wrapText="1"/>
    </xf>
    <xf numFmtId="0" fontId="8" fillId="2" borderId="12" xfId="0" applyFont="1" applyFill="1" applyBorder="1" applyAlignment="1">
      <alignment horizontal="center" vertical="center" wrapText="1"/>
    </xf>
    <xf numFmtId="0" fontId="8" fillId="2" borderId="13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top" wrapText="1"/>
    </xf>
    <xf numFmtId="0" fontId="2" fillId="2" borderId="1" xfId="0" applyFont="1" applyFill="1" applyBorder="1" applyAlignment="1">
      <alignment horizontal="center" vertical="center" wrapText="1"/>
    </xf>
    <xf numFmtId="2" fontId="7" fillId="2" borderId="4" xfId="0" applyNumberFormat="1" applyFont="1" applyFill="1" applyBorder="1" applyAlignment="1">
      <alignment horizontal="center" vertical="center" wrapText="1"/>
    </xf>
    <xf numFmtId="2" fontId="7" fillId="2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7"/>
  <sheetViews>
    <sheetView tabSelected="1" view="pageBreakPreview" zoomScaleNormal="100" zoomScaleSheetLayoutView="100" workbookViewId="0">
      <selection activeCell="I1" sqref="I1:L1048576"/>
    </sheetView>
  </sheetViews>
  <sheetFormatPr defaultColWidth="9.140625" defaultRowHeight="15" x14ac:dyDescent="0.25"/>
  <cols>
    <col min="1" max="1" width="4.85546875" style="2" customWidth="1"/>
    <col min="2" max="2" width="23.42578125" style="2" customWidth="1"/>
    <col min="3" max="3" width="28.5703125" style="3" customWidth="1"/>
    <col min="4" max="4" width="20" style="2" customWidth="1"/>
    <col min="5" max="5" width="14.85546875" style="2" customWidth="1"/>
    <col min="6" max="6" width="17.140625" style="2" customWidth="1"/>
    <col min="7" max="7" width="16" style="2" customWidth="1"/>
    <col min="8" max="8" width="14" style="13" customWidth="1"/>
    <col min="9" max="9" width="0" style="11" hidden="1" customWidth="1"/>
    <col min="10" max="11" width="0" style="2" hidden="1" customWidth="1"/>
    <col min="12" max="12" width="39.85546875" style="2" hidden="1" customWidth="1"/>
    <col min="13" max="16384" width="9.140625" style="2"/>
  </cols>
  <sheetData>
    <row r="1" spans="1:13" ht="67.5" customHeight="1" thickBot="1" x14ac:dyDescent="0.3">
      <c r="A1" s="70" t="s">
        <v>145</v>
      </c>
      <c r="B1" s="70"/>
      <c r="C1" s="70"/>
      <c r="D1" s="70"/>
      <c r="E1" s="70"/>
      <c r="F1" s="70"/>
      <c r="G1" s="70"/>
      <c r="H1" s="70"/>
      <c r="I1" s="37">
        <v>4029.5</v>
      </c>
      <c r="J1" s="2" t="s">
        <v>132</v>
      </c>
      <c r="K1" s="2">
        <v>68</v>
      </c>
    </row>
    <row r="2" spans="1:13" x14ac:dyDescent="0.25">
      <c r="A2" s="50" t="s">
        <v>71</v>
      </c>
      <c r="B2" s="59" t="s">
        <v>0</v>
      </c>
      <c r="C2" s="59" t="s">
        <v>1</v>
      </c>
      <c r="D2" s="59" t="s">
        <v>69</v>
      </c>
      <c r="E2" s="59" t="s">
        <v>2</v>
      </c>
      <c r="F2" s="59" t="s">
        <v>3</v>
      </c>
      <c r="G2" s="59" t="s">
        <v>4</v>
      </c>
      <c r="H2" s="71" t="s">
        <v>70</v>
      </c>
      <c r="I2" s="18" t="s">
        <v>108</v>
      </c>
      <c r="J2" s="6"/>
    </row>
    <row r="3" spans="1:13" ht="119.25" customHeight="1" x14ac:dyDescent="0.25">
      <c r="A3" s="51"/>
      <c r="B3" s="60"/>
      <c r="C3" s="60"/>
      <c r="D3" s="60"/>
      <c r="E3" s="60"/>
      <c r="F3" s="60"/>
      <c r="G3" s="60"/>
      <c r="H3" s="72"/>
      <c r="I3" s="18"/>
      <c r="J3" s="6"/>
    </row>
    <row r="4" spans="1:13" ht="15.75" thickBot="1" x14ac:dyDescent="0.3">
      <c r="A4" s="53" t="s">
        <v>72</v>
      </c>
      <c r="B4" s="54"/>
      <c r="C4" s="54"/>
      <c r="D4" s="54"/>
      <c r="E4" s="54"/>
      <c r="F4" s="54"/>
      <c r="G4" s="54"/>
      <c r="H4" s="21"/>
      <c r="I4" s="18"/>
      <c r="J4" s="6"/>
    </row>
    <row r="5" spans="1:13" x14ac:dyDescent="0.25">
      <c r="A5" s="61" t="s">
        <v>73</v>
      </c>
      <c r="B5" s="62"/>
      <c r="C5" s="62"/>
      <c r="D5" s="62"/>
      <c r="E5" s="62"/>
      <c r="F5" s="62"/>
      <c r="G5" s="62"/>
      <c r="H5" s="25"/>
      <c r="I5" s="18"/>
      <c r="J5" s="6"/>
    </row>
    <row r="6" spans="1:13" ht="25.5" x14ac:dyDescent="0.25">
      <c r="A6" s="51" t="s">
        <v>5</v>
      </c>
      <c r="B6" s="49" t="s">
        <v>6</v>
      </c>
      <c r="C6" s="27" t="s">
        <v>7</v>
      </c>
      <c r="D6" s="49" t="s">
        <v>9</v>
      </c>
      <c r="E6" s="49" t="s">
        <v>76</v>
      </c>
      <c r="F6" s="49" t="s">
        <v>89</v>
      </c>
      <c r="G6" s="49" t="s">
        <v>10</v>
      </c>
      <c r="H6" s="24">
        <f>52*5440/I1</f>
        <v>70.202258344707786</v>
      </c>
      <c r="J6" s="6" t="s">
        <v>109</v>
      </c>
    </row>
    <row r="7" spans="1:13" ht="38.25" x14ac:dyDescent="0.25">
      <c r="A7" s="51"/>
      <c r="B7" s="49"/>
      <c r="C7" s="27" t="s">
        <v>8</v>
      </c>
      <c r="D7" s="49"/>
      <c r="E7" s="49"/>
      <c r="F7" s="49"/>
      <c r="G7" s="49"/>
      <c r="H7" s="24"/>
      <c r="I7" s="18"/>
      <c r="J7" s="6"/>
    </row>
    <row r="8" spans="1:13" ht="30" x14ac:dyDescent="0.25">
      <c r="A8" s="51" t="s">
        <v>11</v>
      </c>
      <c r="B8" s="49" t="s">
        <v>12</v>
      </c>
      <c r="C8" s="27" t="s">
        <v>7</v>
      </c>
      <c r="D8" s="49" t="s">
        <v>13</v>
      </c>
      <c r="E8" s="49" t="s">
        <v>76</v>
      </c>
      <c r="F8" s="49" t="s">
        <v>89</v>
      </c>
      <c r="G8" s="49" t="s">
        <v>14</v>
      </c>
      <c r="H8" s="24">
        <f>1894.3*32/I1</f>
        <v>15.04345452289366</v>
      </c>
      <c r="I8" s="18" t="s">
        <v>110</v>
      </c>
      <c r="J8" s="6" t="s">
        <v>110</v>
      </c>
    </row>
    <row r="9" spans="1:13" ht="38.25" x14ac:dyDescent="0.25">
      <c r="A9" s="51"/>
      <c r="B9" s="49"/>
      <c r="C9" s="27" t="s">
        <v>8</v>
      </c>
      <c r="D9" s="49"/>
      <c r="E9" s="49"/>
      <c r="F9" s="49"/>
      <c r="G9" s="49"/>
      <c r="H9" s="24"/>
      <c r="I9" s="18"/>
      <c r="J9" s="6"/>
    </row>
    <row r="10" spans="1:13" ht="93" customHeight="1" x14ac:dyDescent="0.3">
      <c r="A10" s="45">
        <v>3</v>
      </c>
      <c r="B10" s="47" t="s">
        <v>75</v>
      </c>
      <c r="C10" s="47" t="s">
        <v>77</v>
      </c>
      <c r="D10" s="47" t="s">
        <v>81</v>
      </c>
      <c r="E10" s="47" t="s">
        <v>74</v>
      </c>
      <c r="F10" s="47" t="s">
        <v>97</v>
      </c>
      <c r="G10" s="47" t="s">
        <v>78</v>
      </c>
      <c r="H10" s="42" t="s">
        <v>133</v>
      </c>
      <c r="I10" s="11">
        <v>1</v>
      </c>
      <c r="J10" s="6" t="s">
        <v>111</v>
      </c>
      <c r="M10" s="10" t="s">
        <v>125</v>
      </c>
    </row>
    <row r="11" spans="1:13" ht="37.5" customHeight="1" x14ac:dyDescent="0.3">
      <c r="A11" s="46"/>
      <c r="B11" s="48"/>
      <c r="C11" s="48"/>
      <c r="D11" s="48"/>
      <c r="E11" s="48"/>
      <c r="F11" s="48"/>
      <c r="G11" s="48"/>
      <c r="H11" s="43"/>
      <c r="I11" s="18"/>
      <c r="J11" s="6"/>
      <c r="M11" s="10"/>
    </row>
    <row r="12" spans="1:13" ht="37.5" customHeight="1" x14ac:dyDescent="0.3">
      <c r="A12" s="45">
        <v>4</v>
      </c>
      <c r="B12" s="47" t="s">
        <v>79</v>
      </c>
      <c r="C12" s="47" t="s">
        <v>80</v>
      </c>
      <c r="D12" s="47" t="s">
        <v>81</v>
      </c>
      <c r="E12" s="47" t="s">
        <v>74</v>
      </c>
      <c r="F12" s="47" t="s">
        <v>97</v>
      </c>
      <c r="G12" s="57" t="s">
        <v>134</v>
      </c>
      <c r="H12" s="57" t="s">
        <v>134</v>
      </c>
      <c r="I12" s="18" t="s">
        <v>131</v>
      </c>
      <c r="J12" s="6" t="s">
        <v>111</v>
      </c>
      <c r="M12" s="10" t="s">
        <v>125</v>
      </c>
    </row>
    <row r="13" spans="1:13" ht="35.1" customHeight="1" x14ac:dyDescent="0.25">
      <c r="A13" s="46"/>
      <c r="B13" s="48"/>
      <c r="C13" s="48"/>
      <c r="D13" s="48"/>
      <c r="E13" s="48"/>
      <c r="F13" s="48"/>
      <c r="G13" s="58"/>
      <c r="H13" s="58"/>
      <c r="I13" s="18"/>
      <c r="J13" s="6"/>
    </row>
    <row r="14" spans="1:13" ht="35.1" customHeight="1" x14ac:dyDescent="0.25">
      <c r="A14" s="45">
        <v>5</v>
      </c>
      <c r="B14" s="47" t="s">
        <v>82</v>
      </c>
      <c r="C14" s="47" t="s">
        <v>83</v>
      </c>
      <c r="D14" s="47" t="s">
        <v>94</v>
      </c>
      <c r="E14" s="47" t="s">
        <v>84</v>
      </c>
      <c r="F14" s="47" t="s">
        <v>97</v>
      </c>
      <c r="G14" s="57" t="s">
        <v>134</v>
      </c>
      <c r="H14" s="57" t="s">
        <v>134</v>
      </c>
      <c r="I14" s="18"/>
      <c r="J14" s="6" t="s">
        <v>114</v>
      </c>
    </row>
    <row r="15" spans="1:13" ht="63" customHeight="1" thickBot="1" x14ac:dyDescent="0.3">
      <c r="A15" s="55"/>
      <c r="B15" s="56"/>
      <c r="C15" s="56"/>
      <c r="D15" s="56"/>
      <c r="E15" s="56"/>
      <c r="F15" s="56"/>
      <c r="G15" s="58"/>
      <c r="H15" s="58"/>
      <c r="I15" s="18"/>
    </row>
    <row r="16" spans="1:13" x14ac:dyDescent="0.25">
      <c r="A16" s="63" t="s">
        <v>85</v>
      </c>
      <c r="B16" s="64"/>
      <c r="C16" s="64"/>
      <c r="D16" s="64"/>
      <c r="E16" s="64"/>
      <c r="F16" s="64"/>
      <c r="G16" s="14"/>
      <c r="H16" s="23"/>
      <c r="I16" s="19"/>
      <c r="J16" s="7"/>
      <c r="L16" s="2" t="s">
        <v>122</v>
      </c>
    </row>
    <row r="17" spans="1:14" x14ac:dyDescent="0.25">
      <c r="A17" s="51">
        <v>6</v>
      </c>
      <c r="B17" s="49" t="s">
        <v>86</v>
      </c>
      <c r="C17" s="27" t="s">
        <v>16</v>
      </c>
      <c r="D17" s="49" t="s">
        <v>88</v>
      </c>
      <c r="E17" s="49" t="s">
        <v>76</v>
      </c>
      <c r="F17" s="49" t="s">
        <v>90</v>
      </c>
      <c r="G17" s="49" t="s">
        <v>18</v>
      </c>
      <c r="H17" s="42">
        <f>20*1070/I1</f>
        <v>5.3108326095049012</v>
      </c>
      <c r="I17" s="18"/>
      <c r="J17" s="6"/>
      <c r="K17" s="6"/>
      <c r="L17" s="9" t="s">
        <v>123</v>
      </c>
      <c r="M17" s="2" t="s">
        <v>112</v>
      </c>
      <c r="N17" s="2" t="s">
        <v>113</v>
      </c>
    </row>
    <row r="18" spans="1:14" ht="25.5" x14ac:dyDescent="0.25">
      <c r="A18" s="51"/>
      <c r="B18" s="49"/>
      <c r="C18" s="27" t="s">
        <v>17</v>
      </c>
      <c r="D18" s="49"/>
      <c r="E18" s="49"/>
      <c r="F18" s="49"/>
      <c r="G18" s="49"/>
      <c r="H18" s="43"/>
      <c r="I18" s="20"/>
      <c r="J18" s="8"/>
    </row>
    <row r="19" spans="1:14" ht="25.5" x14ac:dyDescent="0.25">
      <c r="A19" s="51"/>
      <c r="B19" s="49"/>
      <c r="C19" s="27" t="s">
        <v>87</v>
      </c>
      <c r="D19" s="49"/>
      <c r="E19" s="49"/>
      <c r="F19" s="49"/>
      <c r="G19" s="49"/>
      <c r="H19" s="24"/>
      <c r="I19" s="18"/>
      <c r="J19" s="6"/>
    </row>
    <row r="20" spans="1:14" ht="18.75" x14ac:dyDescent="0.3">
      <c r="A20" s="45">
        <v>7</v>
      </c>
      <c r="B20" s="47" t="s">
        <v>91</v>
      </c>
      <c r="C20" s="47" t="s">
        <v>92</v>
      </c>
      <c r="D20" s="47" t="s">
        <v>93</v>
      </c>
      <c r="E20" s="47" t="s">
        <v>74</v>
      </c>
      <c r="F20" s="47" t="s">
        <v>97</v>
      </c>
      <c r="G20" s="47" t="s">
        <v>78</v>
      </c>
      <c r="H20" s="24"/>
      <c r="I20" s="18">
        <v>1</v>
      </c>
      <c r="J20" s="6" t="s">
        <v>111</v>
      </c>
      <c r="N20" s="10" t="s">
        <v>125</v>
      </c>
    </row>
    <row r="21" spans="1:14" ht="54" customHeight="1" x14ac:dyDescent="0.25">
      <c r="A21" s="46"/>
      <c r="B21" s="48"/>
      <c r="C21" s="48"/>
      <c r="D21" s="48"/>
      <c r="E21" s="48"/>
      <c r="F21" s="48"/>
      <c r="G21" s="48"/>
      <c r="H21" s="24" t="s">
        <v>133</v>
      </c>
      <c r="I21" s="18"/>
      <c r="J21" s="6"/>
    </row>
    <row r="22" spans="1:14" ht="86.25" customHeight="1" x14ac:dyDescent="0.25">
      <c r="A22" s="45">
        <v>8</v>
      </c>
      <c r="B22" s="47" t="s">
        <v>95</v>
      </c>
      <c r="C22" s="47" t="s">
        <v>96</v>
      </c>
      <c r="D22" s="47" t="s">
        <v>93</v>
      </c>
      <c r="E22" s="47" t="s">
        <v>84</v>
      </c>
      <c r="F22" s="47" t="s">
        <v>97</v>
      </c>
      <c r="G22" s="47" t="s">
        <v>78</v>
      </c>
      <c r="H22" s="24" t="s">
        <v>106</v>
      </c>
      <c r="I22" s="18"/>
      <c r="J22" s="6" t="s">
        <v>114</v>
      </c>
    </row>
    <row r="23" spans="1:14" ht="15" hidden="1" customHeight="1" x14ac:dyDescent="0.25">
      <c r="A23" s="46"/>
      <c r="B23" s="48"/>
      <c r="C23" s="48"/>
      <c r="D23" s="48"/>
      <c r="E23" s="48"/>
      <c r="F23" s="48"/>
      <c r="G23" s="48"/>
      <c r="H23" s="21"/>
      <c r="I23" s="18"/>
      <c r="J23" s="6"/>
    </row>
    <row r="24" spans="1:14" ht="15.75" thickBot="1" x14ac:dyDescent="0.3">
      <c r="A24" s="53" t="s">
        <v>19</v>
      </c>
      <c r="B24" s="54"/>
      <c r="C24" s="54"/>
      <c r="D24" s="54"/>
      <c r="E24" s="54"/>
      <c r="F24" s="54"/>
      <c r="G24" s="15"/>
      <c r="H24" s="21"/>
      <c r="I24" s="18"/>
      <c r="J24" s="6"/>
    </row>
    <row r="25" spans="1:14" ht="25.5" x14ac:dyDescent="0.25">
      <c r="A25" s="50">
        <v>9</v>
      </c>
      <c r="B25" s="52" t="s">
        <v>20</v>
      </c>
      <c r="C25" s="30" t="s">
        <v>21</v>
      </c>
      <c r="D25" s="52" t="s">
        <v>24</v>
      </c>
      <c r="E25" s="52" t="s">
        <v>76</v>
      </c>
      <c r="F25" s="52" t="s">
        <v>89</v>
      </c>
      <c r="G25" s="52" t="s">
        <v>14</v>
      </c>
      <c r="H25" s="24">
        <f>4*2.72*7404/I1</f>
        <v>19.991443107085246</v>
      </c>
      <c r="I25" s="18"/>
      <c r="J25" s="6" t="s">
        <v>115</v>
      </c>
    </row>
    <row r="26" spans="1:14" ht="25.5" x14ac:dyDescent="0.25">
      <c r="A26" s="51"/>
      <c r="B26" s="49"/>
      <c r="C26" s="27" t="s">
        <v>22</v>
      </c>
      <c r="D26" s="49"/>
      <c r="E26" s="49"/>
      <c r="F26" s="49"/>
      <c r="G26" s="49"/>
      <c r="H26" s="24">
        <f>4*720/I1</f>
        <v>0.71472887455019229</v>
      </c>
      <c r="I26" s="18"/>
      <c r="J26" s="6"/>
    </row>
    <row r="27" spans="1:14" ht="25.5" x14ac:dyDescent="0.25">
      <c r="A27" s="51"/>
      <c r="B27" s="49"/>
      <c r="C27" s="27" t="s">
        <v>23</v>
      </c>
      <c r="D27" s="49"/>
      <c r="E27" s="49"/>
      <c r="F27" s="49"/>
      <c r="G27" s="49"/>
      <c r="H27" s="24" t="s">
        <v>133</v>
      </c>
      <c r="I27" s="18"/>
      <c r="J27" s="6"/>
    </row>
    <row r="28" spans="1:14" ht="25.5" x14ac:dyDescent="0.25">
      <c r="A28" s="51">
        <v>10</v>
      </c>
      <c r="B28" s="49" t="s">
        <v>25</v>
      </c>
      <c r="C28" s="27" t="s">
        <v>26</v>
      </c>
      <c r="D28" s="49" t="s">
        <v>28</v>
      </c>
      <c r="E28" s="49" t="s">
        <v>76</v>
      </c>
      <c r="F28" s="49" t="s">
        <v>90</v>
      </c>
      <c r="G28" s="49" t="s">
        <v>14</v>
      </c>
      <c r="H28" s="42">
        <f>4*1.5*7404/I1</f>
        <v>11.024692889936716</v>
      </c>
      <c r="I28" s="18"/>
      <c r="J28" s="6" t="s">
        <v>115</v>
      </c>
    </row>
    <row r="29" spans="1:14" x14ac:dyDescent="0.25">
      <c r="A29" s="51"/>
      <c r="B29" s="49"/>
      <c r="C29" s="27"/>
      <c r="D29" s="49"/>
      <c r="E29" s="49"/>
      <c r="F29" s="49"/>
      <c r="G29" s="49"/>
      <c r="H29" s="43"/>
      <c r="I29" s="18"/>
      <c r="J29" s="6"/>
    </row>
    <row r="30" spans="1:14" ht="25.5" x14ac:dyDescent="0.25">
      <c r="A30" s="51"/>
      <c r="B30" s="49"/>
      <c r="C30" s="27" t="s">
        <v>27</v>
      </c>
      <c r="D30" s="49"/>
      <c r="E30" s="49"/>
      <c r="F30" s="49"/>
      <c r="G30" s="49"/>
      <c r="H30" s="24"/>
      <c r="I30" s="18"/>
      <c r="J30" s="6"/>
    </row>
    <row r="31" spans="1:14" ht="25.5" x14ac:dyDescent="0.25">
      <c r="A31" s="51">
        <v>11</v>
      </c>
      <c r="B31" s="49" t="s">
        <v>29</v>
      </c>
      <c r="C31" s="27" t="s">
        <v>30</v>
      </c>
      <c r="D31" s="49" t="s">
        <v>31</v>
      </c>
      <c r="E31" s="49" t="s">
        <v>76</v>
      </c>
      <c r="F31" s="49" t="s">
        <v>90</v>
      </c>
      <c r="G31" s="49" t="s">
        <v>14</v>
      </c>
      <c r="H31" s="42">
        <f>2*7404/I1</f>
        <v>3.6748976299789056</v>
      </c>
      <c r="I31" s="18"/>
      <c r="J31" s="6" t="s">
        <v>129</v>
      </c>
    </row>
    <row r="32" spans="1:14" x14ac:dyDescent="0.25">
      <c r="A32" s="51"/>
      <c r="B32" s="49"/>
      <c r="C32" s="27"/>
      <c r="D32" s="49"/>
      <c r="E32" s="49"/>
      <c r="F32" s="49"/>
      <c r="G32" s="49"/>
      <c r="H32" s="43"/>
      <c r="I32" s="18"/>
      <c r="J32" s="6"/>
    </row>
    <row r="33" spans="1:10" ht="25.5" x14ac:dyDescent="0.25">
      <c r="A33" s="51"/>
      <c r="B33" s="49"/>
      <c r="C33" s="27" t="s">
        <v>27</v>
      </c>
      <c r="D33" s="49"/>
      <c r="E33" s="49"/>
      <c r="F33" s="49"/>
      <c r="G33" s="49"/>
      <c r="H33" s="24"/>
      <c r="I33" s="18"/>
      <c r="J33" s="6"/>
    </row>
    <row r="34" spans="1:10" ht="42.75" customHeight="1" x14ac:dyDescent="0.25">
      <c r="A34" s="51">
        <v>12</v>
      </c>
      <c r="B34" s="49" t="s">
        <v>32</v>
      </c>
      <c r="C34" s="27" t="s">
        <v>33</v>
      </c>
      <c r="D34" s="49" t="s">
        <v>34</v>
      </c>
      <c r="E34" s="49" t="s">
        <v>76</v>
      </c>
      <c r="F34" s="49" t="s">
        <v>90</v>
      </c>
      <c r="G34" s="49" t="s">
        <v>14</v>
      </c>
      <c r="H34" s="24">
        <f>118.08*91/I1</f>
        <v>2.6666534309467678</v>
      </c>
      <c r="I34" s="18"/>
      <c r="J34" s="6" t="s">
        <v>130</v>
      </c>
    </row>
    <row r="35" spans="1:10" ht="26.25" thickBot="1" x14ac:dyDescent="0.3">
      <c r="A35" s="65"/>
      <c r="B35" s="66"/>
      <c r="C35" s="28" t="s">
        <v>27</v>
      </c>
      <c r="D35" s="66"/>
      <c r="E35" s="66"/>
      <c r="F35" s="66"/>
      <c r="G35" s="66"/>
      <c r="H35" s="26"/>
      <c r="I35" s="18"/>
      <c r="J35" s="6"/>
    </row>
    <row r="36" spans="1:10" x14ac:dyDescent="0.25">
      <c r="A36" s="63" t="s">
        <v>35</v>
      </c>
      <c r="B36" s="64"/>
      <c r="C36" s="64"/>
      <c r="D36" s="64"/>
      <c r="E36" s="64"/>
      <c r="F36" s="64"/>
      <c r="G36" s="64"/>
      <c r="H36" s="23"/>
      <c r="I36" s="18"/>
      <c r="J36" s="6"/>
    </row>
    <row r="37" spans="1:10" ht="15.75" thickBot="1" x14ac:dyDescent="0.3">
      <c r="A37" s="53" t="s">
        <v>73</v>
      </c>
      <c r="B37" s="54"/>
      <c r="C37" s="54"/>
      <c r="D37" s="54"/>
      <c r="E37" s="54"/>
      <c r="F37" s="54"/>
      <c r="G37" s="54"/>
      <c r="H37" s="21"/>
      <c r="I37" s="18"/>
      <c r="J37" s="6"/>
    </row>
    <row r="38" spans="1:10" ht="25.5" x14ac:dyDescent="0.25">
      <c r="A38" s="50">
        <v>13</v>
      </c>
      <c r="B38" s="52" t="s">
        <v>99</v>
      </c>
      <c r="C38" s="30" t="s">
        <v>7</v>
      </c>
      <c r="D38" s="52" t="s">
        <v>98</v>
      </c>
      <c r="E38" s="52" t="s">
        <v>76</v>
      </c>
      <c r="F38" s="52" t="s">
        <v>89</v>
      </c>
      <c r="G38" s="52" t="s">
        <v>14</v>
      </c>
      <c r="H38" s="24">
        <f>218.7*326/I1</f>
        <v>17.693559995036605</v>
      </c>
      <c r="I38" s="18"/>
      <c r="J38" s="6" t="s">
        <v>116</v>
      </c>
    </row>
    <row r="39" spans="1:10" ht="38.25" x14ac:dyDescent="0.25">
      <c r="A39" s="51"/>
      <c r="B39" s="49"/>
      <c r="C39" s="27" t="s">
        <v>8</v>
      </c>
      <c r="D39" s="49"/>
      <c r="E39" s="49"/>
      <c r="F39" s="49"/>
      <c r="G39" s="49"/>
      <c r="H39" s="24"/>
      <c r="I39" s="18"/>
      <c r="J39" s="6"/>
    </row>
    <row r="40" spans="1:10" ht="25.5" x14ac:dyDescent="0.25">
      <c r="A40" s="51">
        <v>14</v>
      </c>
      <c r="B40" s="49" t="s">
        <v>100</v>
      </c>
      <c r="C40" s="27" t="s">
        <v>7</v>
      </c>
      <c r="D40" s="49" t="s">
        <v>98</v>
      </c>
      <c r="E40" s="49" t="s">
        <v>76</v>
      </c>
      <c r="F40" s="49" t="s">
        <v>90</v>
      </c>
      <c r="G40" s="49" t="s">
        <v>135</v>
      </c>
      <c r="H40" s="49" t="s">
        <v>135</v>
      </c>
      <c r="I40" s="18"/>
      <c r="J40" s="6" t="s">
        <v>117</v>
      </c>
    </row>
    <row r="41" spans="1:10" ht="71.25" customHeight="1" x14ac:dyDescent="0.25">
      <c r="A41" s="51"/>
      <c r="B41" s="49"/>
      <c r="C41" s="27" t="s">
        <v>15</v>
      </c>
      <c r="D41" s="49"/>
      <c r="E41" s="49"/>
      <c r="F41" s="49"/>
      <c r="G41" s="49"/>
      <c r="H41" s="49"/>
      <c r="I41" s="18"/>
      <c r="J41" s="6"/>
    </row>
    <row r="42" spans="1:10" ht="25.5" x14ac:dyDescent="0.25">
      <c r="A42" s="51">
        <v>15</v>
      </c>
      <c r="B42" s="49" t="s">
        <v>102</v>
      </c>
      <c r="C42" s="27" t="s">
        <v>38</v>
      </c>
      <c r="D42" s="49" t="s">
        <v>41</v>
      </c>
      <c r="E42" s="49" t="s">
        <v>76</v>
      </c>
      <c r="F42" s="49" t="s">
        <v>89</v>
      </c>
      <c r="G42" s="49" t="s">
        <v>14</v>
      </c>
      <c r="H42" s="24">
        <f>1894.3*1585/I1</f>
        <v>745.12110683707658</v>
      </c>
      <c r="I42" s="18"/>
      <c r="J42" s="6" t="s">
        <v>118</v>
      </c>
    </row>
    <row r="43" spans="1:10" x14ac:dyDescent="0.25">
      <c r="A43" s="51"/>
      <c r="B43" s="49"/>
      <c r="C43" s="27" t="s">
        <v>39</v>
      </c>
      <c r="D43" s="49"/>
      <c r="E43" s="49"/>
      <c r="F43" s="49"/>
      <c r="G43" s="49"/>
      <c r="H43" s="42"/>
      <c r="I43" s="38"/>
      <c r="J43" s="40"/>
    </row>
    <row r="44" spans="1:10" x14ac:dyDescent="0.25">
      <c r="A44" s="51"/>
      <c r="B44" s="49"/>
      <c r="C44" s="27" t="s">
        <v>40</v>
      </c>
      <c r="D44" s="49"/>
      <c r="E44" s="49"/>
      <c r="F44" s="49"/>
      <c r="G44" s="49"/>
      <c r="H44" s="43"/>
      <c r="I44" s="39"/>
      <c r="J44" s="41"/>
    </row>
    <row r="45" spans="1:10" ht="25.5" x14ac:dyDescent="0.25">
      <c r="A45" s="51"/>
      <c r="B45" s="49"/>
      <c r="C45" s="27" t="s">
        <v>36</v>
      </c>
      <c r="D45" s="49"/>
      <c r="E45" s="49"/>
      <c r="F45" s="49"/>
      <c r="G45" s="49"/>
      <c r="H45" s="24">
        <f>149*6631/I1</f>
        <v>245.19642635562724</v>
      </c>
      <c r="I45" s="18"/>
      <c r="J45" s="6" t="s">
        <v>119</v>
      </c>
    </row>
    <row r="46" spans="1:10" ht="38.25" x14ac:dyDescent="0.25">
      <c r="A46" s="51"/>
      <c r="B46" s="49"/>
      <c r="C46" s="27" t="s">
        <v>37</v>
      </c>
      <c r="D46" s="49"/>
      <c r="E46" s="49"/>
      <c r="F46" s="49"/>
      <c r="G46" s="49"/>
      <c r="H46" s="24"/>
      <c r="I46" s="18"/>
      <c r="J46" s="6"/>
    </row>
    <row r="47" spans="1:10" ht="25.5" customHeight="1" x14ac:dyDescent="0.25">
      <c r="A47" s="51">
        <v>16</v>
      </c>
      <c r="B47" s="49" t="s">
        <v>42</v>
      </c>
      <c r="C47" s="27" t="s">
        <v>43</v>
      </c>
      <c r="D47" s="49" t="s">
        <v>44</v>
      </c>
      <c r="E47" s="49" t="s">
        <v>101</v>
      </c>
      <c r="F47" s="49" t="s">
        <v>89</v>
      </c>
      <c r="G47" s="49" t="s">
        <v>135</v>
      </c>
      <c r="H47" s="49" t="s">
        <v>135</v>
      </c>
      <c r="I47" s="18"/>
      <c r="J47" s="6" t="s">
        <v>124</v>
      </c>
    </row>
    <row r="48" spans="1:10" ht="39" thickBot="1" x14ac:dyDescent="0.3">
      <c r="A48" s="65"/>
      <c r="B48" s="66"/>
      <c r="C48" s="28" t="s">
        <v>15</v>
      </c>
      <c r="D48" s="66"/>
      <c r="E48" s="66"/>
      <c r="F48" s="66"/>
      <c r="G48" s="49"/>
      <c r="H48" s="49"/>
      <c r="I48" s="18"/>
      <c r="J48" s="6"/>
    </row>
    <row r="49" spans="1:13" ht="15.75" thickBot="1" x14ac:dyDescent="0.3">
      <c r="A49" s="67" t="s">
        <v>46</v>
      </c>
      <c r="B49" s="68"/>
      <c r="C49" s="68"/>
      <c r="D49" s="68"/>
      <c r="E49" s="68"/>
      <c r="F49" s="68"/>
      <c r="G49" s="16"/>
      <c r="H49" s="22"/>
      <c r="I49" s="18"/>
      <c r="J49" s="6"/>
    </row>
    <row r="50" spans="1:13" ht="25.5" x14ac:dyDescent="0.25">
      <c r="A50" s="50">
        <v>17</v>
      </c>
      <c r="B50" s="52" t="s">
        <v>47</v>
      </c>
      <c r="C50" s="30" t="s">
        <v>38</v>
      </c>
      <c r="D50" s="52" t="s">
        <v>45</v>
      </c>
      <c r="E50" s="52" t="s">
        <v>76</v>
      </c>
      <c r="F50" s="52" t="s">
        <v>89</v>
      </c>
      <c r="G50" s="52" t="s">
        <v>14</v>
      </c>
      <c r="H50" s="24">
        <f>333.44*1585/I1</f>
        <v>131.15830748231792</v>
      </c>
      <c r="I50" s="18"/>
      <c r="J50" s="6" t="s">
        <v>120</v>
      </c>
    </row>
    <row r="51" spans="1:13" x14ac:dyDescent="0.25">
      <c r="A51" s="51"/>
      <c r="B51" s="49"/>
      <c r="C51" s="27" t="s">
        <v>39</v>
      </c>
      <c r="D51" s="49"/>
      <c r="E51" s="49"/>
      <c r="F51" s="49"/>
      <c r="G51" s="49"/>
      <c r="H51" s="42"/>
      <c r="I51" s="18"/>
      <c r="J51" s="6"/>
    </row>
    <row r="52" spans="1:13" x14ac:dyDescent="0.25">
      <c r="A52" s="51"/>
      <c r="B52" s="49"/>
      <c r="C52" s="27" t="s">
        <v>40</v>
      </c>
      <c r="D52" s="49"/>
      <c r="E52" s="49"/>
      <c r="F52" s="49"/>
      <c r="G52" s="49"/>
      <c r="H52" s="43"/>
      <c r="I52" s="18"/>
      <c r="J52" s="6"/>
    </row>
    <row r="53" spans="1:13" ht="25.5" x14ac:dyDescent="0.25">
      <c r="A53" s="51"/>
      <c r="B53" s="49"/>
      <c r="C53" s="27" t="s">
        <v>48</v>
      </c>
      <c r="D53" s="49"/>
      <c r="E53" s="49"/>
      <c r="F53" s="49"/>
      <c r="G53" s="49"/>
      <c r="H53" s="24">
        <f>85*6631/I1</f>
        <v>139.87715597468667</v>
      </c>
      <c r="I53" s="18"/>
      <c r="J53" s="6" t="s">
        <v>121</v>
      </c>
    </row>
    <row r="54" spans="1:13" ht="26.25" thickBot="1" x14ac:dyDescent="0.3">
      <c r="A54" s="65"/>
      <c r="B54" s="66"/>
      <c r="C54" s="28" t="s">
        <v>49</v>
      </c>
      <c r="D54" s="66"/>
      <c r="E54" s="66"/>
      <c r="F54" s="66"/>
      <c r="G54" s="66"/>
      <c r="H54" s="24"/>
      <c r="I54" s="18"/>
      <c r="J54" s="6"/>
    </row>
    <row r="55" spans="1:13" s="33" customFormat="1" ht="60" x14ac:dyDescent="0.25">
      <c r="A55" s="31">
        <v>18</v>
      </c>
      <c r="B55" s="31" t="s">
        <v>136</v>
      </c>
      <c r="C55" s="31" t="s">
        <v>137</v>
      </c>
      <c r="D55" s="31" t="s">
        <v>138</v>
      </c>
      <c r="E55" s="31" t="s">
        <v>74</v>
      </c>
      <c r="F55" s="31" t="s">
        <v>97</v>
      </c>
      <c r="G55" s="29" t="s">
        <v>78</v>
      </c>
      <c r="H55" s="32" t="s">
        <v>133</v>
      </c>
    </row>
    <row r="56" spans="1:13" s="33" customFormat="1" ht="60.75" thickBot="1" x14ac:dyDescent="0.3">
      <c r="A56" s="31">
        <v>19</v>
      </c>
      <c r="B56" s="34" t="s">
        <v>139</v>
      </c>
      <c r="C56" s="34" t="s">
        <v>140</v>
      </c>
      <c r="D56" s="31" t="s">
        <v>138</v>
      </c>
      <c r="E56" s="31" t="s">
        <v>84</v>
      </c>
      <c r="F56" s="31" t="s">
        <v>97</v>
      </c>
      <c r="G56" s="29" t="s">
        <v>78</v>
      </c>
      <c r="H56" s="35" t="s">
        <v>141</v>
      </c>
    </row>
    <row r="57" spans="1:13" ht="15.75" thickBot="1" x14ac:dyDescent="0.3">
      <c r="A57" s="67" t="s">
        <v>85</v>
      </c>
      <c r="B57" s="68"/>
      <c r="C57" s="68"/>
      <c r="D57" s="68"/>
      <c r="E57" s="68"/>
      <c r="F57" s="68"/>
      <c r="G57" s="16"/>
      <c r="H57" s="22"/>
      <c r="I57" s="18"/>
      <c r="J57" s="6"/>
    </row>
    <row r="58" spans="1:13" ht="25.5" x14ac:dyDescent="0.25">
      <c r="A58" s="50">
        <v>20</v>
      </c>
      <c r="B58" s="52" t="s">
        <v>50</v>
      </c>
      <c r="C58" s="30" t="s">
        <v>51</v>
      </c>
      <c r="D58" s="52" t="s">
        <v>53</v>
      </c>
      <c r="E58" s="52" t="s">
        <v>76</v>
      </c>
      <c r="F58" s="52" t="s">
        <v>97</v>
      </c>
      <c r="G58" s="52" t="s">
        <v>54</v>
      </c>
      <c r="H58" s="24">
        <f>20*600/I1</f>
        <v>2.9780369772924682</v>
      </c>
      <c r="I58" s="18"/>
      <c r="J58" s="6"/>
    </row>
    <row r="59" spans="1:13" ht="57.75" customHeight="1" x14ac:dyDescent="0.25">
      <c r="A59" s="51"/>
      <c r="B59" s="49"/>
      <c r="C59" s="27" t="s">
        <v>52</v>
      </c>
      <c r="D59" s="49"/>
      <c r="E59" s="49"/>
      <c r="F59" s="49"/>
      <c r="G59" s="49"/>
      <c r="H59" s="24"/>
      <c r="I59" s="18"/>
      <c r="J59" s="6"/>
    </row>
    <row r="60" spans="1:13" ht="38.25" x14ac:dyDescent="0.3">
      <c r="A60" s="51">
        <v>21</v>
      </c>
      <c r="B60" s="49" t="s">
        <v>55</v>
      </c>
      <c r="C60" s="27" t="s">
        <v>56</v>
      </c>
      <c r="D60" s="49" t="s">
        <v>105</v>
      </c>
      <c r="E60" s="49" t="s">
        <v>76</v>
      </c>
      <c r="F60" s="49" t="s">
        <v>97</v>
      </c>
      <c r="G60" s="49" t="s">
        <v>135</v>
      </c>
      <c r="H60" s="57" t="s">
        <v>142</v>
      </c>
      <c r="I60" s="18"/>
      <c r="J60" s="6"/>
      <c r="K60" s="2" t="s">
        <v>126</v>
      </c>
      <c r="M60" s="10" t="s">
        <v>125</v>
      </c>
    </row>
    <row r="61" spans="1:13" ht="33.75" customHeight="1" x14ac:dyDescent="0.25">
      <c r="A61" s="51"/>
      <c r="B61" s="49"/>
      <c r="C61" s="27" t="s">
        <v>52</v>
      </c>
      <c r="D61" s="49"/>
      <c r="E61" s="49"/>
      <c r="F61" s="49"/>
      <c r="G61" s="49"/>
      <c r="H61" s="58"/>
      <c r="I61" s="18"/>
      <c r="J61" s="6"/>
    </row>
    <row r="62" spans="1:13" ht="15.75" thickBot="1" x14ac:dyDescent="0.3">
      <c r="A62" s="67" t="s">
        <v>19</v>
      </c>
      <c r="B62" s="68"/>
      <c r="C62" s="68"/>
      <c r="D62" s="68"/>
      <c r="E62" s="68"/>
      <c r="F62" s="68"/>
      <c r="G62" s="68"/>
      <c r="H62" s="22"/>
      <c r="I62" s="18"/>
      <c r="J62" s="6"/>
    </row>
    <row r="63" spans="1:13" ht="25.5" x14ac:dyDescent="0.25">
      <c r="A63" s="50">
        <v>22</v>
      </c>
      <c r="B63" s="52" t="s">
        <v>57</v>
      </c>
      <c r="C63" s="30" t="s">
        <v>58</v>
      </c>
      <c r="D63" s="52" t="s">
        <v>59</v>
      </c>
      <c r="E63" s="52" t="s">
        <v>76</v>
      </c>
      <c r="F63" s="52" t="s">
        <v>90</v>
      </c>
      <c r="G63" s="52" t="s">
        <v>14</v>
      </c>
      <c r="H63" s="24">
        <f>51.57*857/I1</f>
        <v>10.967983620796625</v>
      </c>
      <c r="I63" s="18"/>
      <c r="J63" s="6" t="s">
        <v>124</v>
      </c>
    </row>
    <row r="64" spans="1:13" ht="25.5" x14ac:dyDescent="0.25">
      <c r="A64" s="51"/>
      <c r="B64" s="49"/>
      <c r="C64" s="27" t="s">
        <v>27</v>
      </c>
      <c r="D64" s="49"/>
      <c r="E64" s="49"/>
      <c r="F64" s="49"/>
      <c r="G64" s="49"/>
      <c r="H64" s="24"/>
      <c r="I64" s="18"/>
      <c r="J64" s="6"/>
    </row>
    <row r="65" spans="1:10" ht="25.5" x14ac:dyDescent="0.25">
      <c r="A65" s="51">
        <v>23</v>
      </c>
      <c r="B65" s="49" t="s">
        <v>103</v>
      </c>
      <c r="C65" s="27" t="s">
        <v>58</v>
      </c>
      <c r="D65" s="49" t="s">
        <v>60</v>
      </c>
      <c r="E65" s="49" t="s">
        <v>76</v>
      </c>
      <c r="F65" s="49" t="s">
        <v>90</v>
      </c>
      <c r="G65" s="49" t="s">
        <v>143</v>
      </c>
      <c r="H65" s="49" t="s">
        <v>143</v>
      </c>
      <c r="I65" s="18"/>
      <c r="J65" s="6" t="s">
        <v>124</v>
      </c>
    </row>
    <row r="66" spans="1:10" ht="25.5" x14ac:dyDescent="0.25">
      <c r="A66" s="51"/>
      <c r="B66" s="49"/>
      <c r="C66" s="27" t="s">
        <v>27</v>
      </c>
      <c r="D66" s="49"/>
      <c r="E66" s="49"/>
      <c r="F66" s="49"/>
      <c r="G66" s="49"/>
      <c r="H66" s="49"/>
      <c r="I66" s="18"/>
      <c r="J66" s="6"/>
    </row>
    <row r="67" spans="1:10" ht="25.5" x14ac:dyDescent="0.25">
      <c r="A67" s="51">
        <v>24</v>
      </c>
      <c r="B67" s="49" t="s">
        <v>61</v>
      </c>
      <c r="C67" s="27" t="s">
        <v>33</v>
      </c>
      <c r="D67" s="49" t="s">
        <v>104</v>
      </c>
      <c r="E67" s="49" t="s">
        <v>76</v>
      </c>
      <c r="F67" s="49" t="s">
        <v>97</v>
      </c>
      <c r="G67" s="49" t="s">
        <v>14</v>
      </c>
      <c r="H67" s="42">
        <f>38.96*7180/I1</f>
        <v>69.421218513463202</v>
      </c>
      <c r="I67" s="18"/>
      <c r="J67" s="6" t="s">
        <v>127</v>
      </c>
    </row>
    <row r="68" spans="1:10" ht="25.5" x14ac:dyDescent="0.25">
      <c r="A68" s="51"/>
      <c r="B68" s="49"/>
      <c r="C68" s="27" t="s">
        <v>22</v>
      </c>
      <c r="D68" s="49"/>
      <c r="E68" s="49"/>
      <c r="F68" s="49"/>
      <c r="G68" s="49"/>
      <c r="H68" s="43"/>
      <c r="I68" s="18"/>
      <c r="J68" s="6"/>
    </row>
    <row r="69" spans="1:10" ht="26.25" thickBot="1" x14ac:dyDescent="0.3">
      <c r="A69" s="65"/>
      <c r="B69" s="66"/>
      <c r="C69" s="28" t="s">
        <v>62</v>
      </c>
      <c r="D69" s="66"/>
      <c r="E69" s="66"/>
      <c r="F69" s="66"/>
      <c r="G69" s="66"/>
      <c r="H69" s="36"/>
      <c r="I69" s="18"/>
      <c r="J69" s="6"/>
    </row>
    <row r="70" spans="1:10" ht="15.75" thickBot="1" x14ac:dyDescent="0.3">
      <c r="A70" s="67" t="s">
        <v>63</v>
      </c>
      <c r="B70" s="68"/>
      <c r="C70" s="68"/>
      <c r="D70" s="68"/>
      <c r="E70" s="68"/>
      <c r="F70" s="68"/>
      <c r="G70" s="16"/>
      <c r="H70" s="22"/>
      <c r="I70" s="18"/>
      <c r="J70" s="6"/>
    </row>
    <row r="71" spans="1:10" ht="51" x14ac:dyDescent="0.25">
      <c r="A71" s="50">
        <v>25</v>
      </c>
      <c r="B71" s="52" t="s">
        <v>64</v>
      </c>
      <c r="C71" s="30" t="s">
        <v>65</v>
      </c>
      <c r="D71" s="30" t="s">
        <v>67</v>
      </c>
      <c r="E71" s="52" t="s">
        <v>76</v>
      </c>
      <c r="F71" s="52" t="s">
        <v>89</v>
      </c>
      <c r="G71" s="52" t="s">
        <v>14</v>
      </c>
      <c r="H71" s="24" t="s">
        <v>107</v>
      </c>
      <c r="I71" s="18"/>
      <c r="J71" s="6" t="s">
        <v>128</v>
      </c>
    </row>
    <row r="72" spans="1:10" ht="51" x14ac:dyDescent="0.25">
      <c r="A72" s="51"/>
      <c r="B72" s="49"/>
      <c r="C72" s="27" t="s">
        <v>22</v>
      </c>
      <c r="D72" s="27" t="s">
        <v>68</v>
      </c>
      <c r="E72" s="49"/>
      <c r="F72" s="49"/>
      <c r="G72" s="49"/>
      <c r="H72" s="42"/>
      <c r="I72" s="18"/>
      <c r="J72" s="6"/>
    </row>
    <row r="73" spans="1:10" ht="26.25" thickBot="1" x14ac:dyDescent="0.3">
      <c r="A73" s="65"/>
      <c r="B73" s="66"/>
      <c r="C73" s="28" t="s">
        <v>66</v>
      </c>
      <c r="D73" s="17"/>
      <c r="E73" s="66"/>
      <c r="F73" s="66"/>
      <c r="G73" s="66"/>
      <c r="H73" s="44"/>
      <c r="I73" s="18"/>
      <c r="J73" s="6"/>
    </row>
    <row r="74" spans="1:10" ht="15.75" x14ac:dyDescent="0.25">
      <c r="A74" s="1"/>
      <c r="I74" s="12"/>
      <c r="J74" s="6"/>
    </row>
    <row r="75" spans="1:10" ht="358.5" customHeight="1" x14ac:dyDescent="0.25">
      <c r="A75" s="69" t="s">
        <v>144</v>
      </c>
      <c r="B75" s="69"/>
      <c r="C75" s="69"/>
      <c r="D75" s="69"/>
      <c r="E75" s="69"/>
      <c r="F75" s="69"/>
      <c r="G75" s="69"/>
      <c r="H75" s="69"/>
    </row>
    <row r="77" spans="1:10" x14ac:dyDescent="0.25">
      <c r="B77" s="4"/>
      <c r="C77" s="5"/>
    </row>
  </sheetData>
  <mergeCells count="178">
    <mergeCell ref="G10:G11"/>
    <mergeCell ref="H10:H11"/>
    <mergeCell ref="H14:H15"/>
    <mergeCell ref="H12:H13"/>
    <mergeCell ref="G12:G13"/>
    <mergeCell ref="H28:H29"/>
    <mergeCell ref="H31:H32"/>
    <mergeCell ref="H47:H48"/>
    <mergeCell ref="H60:H61"/>
    <mergeCell ref="G31:G33"/>
    <mergeCell ref="G25:G27"/>
    <mergeCell ref="H17:H18"/>
    <mergeCell ref="A75:H75"/>
    <mergeCell ref="A1:H1"/>
    <mergeCell ref="H65:H66"/>
    <mergeCell ref="A62:G62"/>
    <mergeCell ref="H2:H3"/>
    <mergeCell ref="A37:G37"/>
    <mergeCell ref="A60:A61"/>
    <mergeCell ref="B60:B61"/>
    <mergeCell ref="D60:D61"/>
    <mergeCell ref="E60:E61"/>
    <mergeCell ref="F60:F61"/>
    <mergeCell ref="G60:G61"/>
    <mergeCell ref="G50:G54"/>
    <mergeCell ref="A57:F57"/>
    <mergeCell ref="A58:A59"/>
    <mergeCell ref="B58:B59"/>
    <mergeCell ref="D58:D59"/>
    <mergeCell ref="E58:E59"/>
    <mergeCell ref="F58:F59"/>
    <mergeCell ref="G58:G59"/>
    <mergeCell ref="A71:A73"/>
    <mergeCell ref="B71:B73"/>
    <mergeCell ref="E71:E73"/>
    <mergeCell ref="F71:F73"/>
    <mergeCell ref="G71:G73"/>
    <mergeCell ref="A70:F70"/>
    <mergeCell ref="A67:A69"/>
    <mergeCell ref="B67:B69"/>
    <mergeCell ref="D67:D69"/>
    <mergeCell ref="E67:E69"/>
    <mergeCell ref="F67:F69"/>
    <mergeCell ref="G67:G69"/>
    <mergeCell ref="G63:G64"/>
    <mergeCell ref="A65:A66"/>
    <mergeCell ref="B65:B66"/>
    <mergeCell ref="D65:D66"/>
    <mergeCell ref="E65:E66"/>
    <mergeCell ref="F65:F66"/>
    <mergeCell ref="G65:G66"/>
    <mergeCell ref="A63:A64"/>
    <mergeCell ref="B63:B64"/>
    <mergeCell ref="D63:D64"/>
    <mergeCell ref="E63:E64"/>
    <mergeCell ref="F63:F64"/>
    <mergeCell ref="A49:F49"/>
    <mergeCell ref="A50:A54"/>
    <mergeCell ref="B50:B54"/>
    <mergeCell ref="D50:D54"/>
    <mergeCell ref="E50:E54"/>
    <mergeCell ref="F50:F54"/>
    <mergeCell ref="G47:G48"/>
    <mergeCell ref="A47:A48"/>
    <mergeCell ref="B47:B48"/>
    <mergeCell ref="D47:D48"/>
    <mergeCell ref="E47:E48"/>
    <mergeCell ref="F47:F48"/>
    <mergeCell ref="A28:A30"/>
    <mergeCell ref="B28:B30"/>
    <mergeCell ref="D28:D30"/>
    <mergeCell ref="E28:E30"/>
    <mergeCell ref="F28:F30"/>
    <mergeCell ref="G28:G30"/>
    <mergeCell ref="A42:A46"/>
    <mergeCell ref="B42:B46"/>
    <mergeCell ref="D42:D46"/>
    <mergeCell ref="E42:E46"/>
    <mergeCell ref="F42:F46"/>
    <mergeCell ref="G42:G46"/>
    <mergeCell ref="A36:G36"/>
    <mergeCell ref="A34:A35"/>
    <mergeCell ref="B34:B35"/>
    <mergeCell ref="D34:D35"/>
    <mergeCell ref="E34:E35"/>
    <mergeCell ref="F34:F35"/>
    <mergeCell ref="G34:G35"/>
    <mergeCell ref="G40:G41"/>
    <mergeCell ref="A40:A41"/>
    <mergeCell ref="B40:B41"/>
    <mergeCell ref="D40:D41"/>
    <mergeCell ref="E40:E41"/>
    <mergeCell ref="F40:F41"/>
    <mergeCell ref="A31:A33"/>
    <mergeCell ref="B31:B33"/>
    <mergeCell ref="D31:D33"/>
    <mergeCell ref="E31:E33"/>
    <mergeCell ref="F31:F33"/>
    <mergeCell ref="A2:A3"/>
    <mergeCell ref="B2:B3"/>
    <mergeCell ref="C2:C3"/>
    <mergeCell ref="E2:E3"/>
    <mergeCell ref="F2:F3"/>
    <mergeCell ref="A10:A11"/>
    <mergeCell ref="B10:B11"/>
    <mergeCell ref="C10:C11"/>
    <mergeCell ref="D10:D11"/>
    <mergeCell ref="E10:E11"/>
    <mergeCell ref="F10:F11"/>
    <mergeCell ref="A12:A13"/>
    <mergeCell ref="B12:B13"/>
    <mergeCell ref="C12:C13"/>
    <mergeCell ref="D12:D13"/>
    <mergeCell ref="E12:E13"/>
    <mergeCell ref="A16:F16"/>
    <mergeCell ref="A17:A19"/>
    <mergeCell ref="G2:G3"/>
    <mergeCell ref="D2:D3"/>
    <mergeCell ref="A8:A9"/>
    <mergeCell ref="B8:B9"/>
    <mergeCell ref="D8:D9"/>
    <mergeCell ref="E8:E9"/>
    <mergeCell ref="F8:F9"/>
    <mergeCell ref="G8:G9"/>
    <mergeCell ref="A4:G4"/>
    <mergeCell ref="A5:G5"/>
    <mergeCell ref="A6:A7"/>
    <mergeCell ref="B6:B7"/>
    <mergeCell ref="D6:D7"/>
    <mergeCell ref="E6:E7"/>
    <mergeCell ref="F6:F7"/>
    <mergeCell ref="G6:G7"/>
    <mergeCell ref="B17:B19"/>
    <mergeCell ref="D17:D19"/>
    <mergeCell ref="E17:E19"/>
    <mergeCell ref="F17:F19"/>
    <mergeCell ref="G17:G19"/>
    <mergeCell ref="F12:F13"/>
    <mergeCell ref="A14:A15"/>
    <mergeCell ref="B14:B15"/>
    <mergeCell ref="C14:C15"/>
    <mergeCell ref="D14:D15"/>
    <mergeCell ref="E14:E15"/>
    <mergeCell ref="F14:F15"/>
    <mergeCell ref="G14:G15"/>
    <mergeCell ref="E25:E27"/>
    <mergeCell ref="F25:F27"/>
    <mergeCell ref="B20:B21"/>
    <mergeCell ref="A20:A21"/>
    <mergeCell ref="C20:C21"/>
    <mergeCell ref="D20:D21"/>
    <mergeCell ref="E20:E21"/>
    <mergeCell ref="F20:F21"/>
    <mergeCell ref="G20:G21"/>
    <mergeCell ref="I43:I44"/>
    <mergeCell ref="J43:J44"/>
    <mergeCell ref="H51:H52"/>
    <mergeCell ref="H67:H68"/>
    <mergeCell ref="H72:H73"/>
    <mergeCell ref="A22:A23"/>
    <mergeCell ref="B22:B23"/>
    <mergeCell ref="C22:C23"/>
    <mergeCell ref="D22:D23"/>
    <mergeCell ref="E22:E23"/>
    <mergeCell ref="F22:F23"/>
    <mergeCell ref="G22:G23"/>
    <mergeCell ref="H43:H44"/>
    <mergeCell ref="H40:H41"/>
    <mergeCell ref="A38:A39"/>
    <mergeCell ref="B38:B39"/>
    <mergeCell ref="D38:D39"/>
    <mergeCell ref="E38:E39"/>
    <mergeCell ref="F38:F39"/>
    <mergeCell ref="G38:G39"/>
    <mergeCell ref="A24:F24"/>
    <mergeCell ref="A25:A27"/>
    <mergeCell ref="B25:B27"/>
    <mergeCell ref="D25:D27"/>
  </mergeCells>
  <pageMargins left="0" right="0" top="0" bottom="0" header="0" footer="0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Тыртышникова Ж.А.</cp:lastModifiedBy>
  <cp:lastPrinted>2020-02-20T10:58:39Z</cp:lastPrinted>
  <dcterms:created xsi:type="dcterms:W3CDTF">2017-03-11T10:48:09Z</dcterms:created>
  <dcterms:modified xsi:type="dcterms:W3CDTF">2023-02-22T10:56:46Z</dcterms:modified>
</cp:coreProperties>
</file>